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8_{BE8C7EE4-297C-4157-A392-653B8B49F6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" i="1" l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2" i="1" l="1"/>
  <c r="T18" i="1" s="1"/>
  <c r="O18" i="1" l="1"/>
  <c r="E18" i="1"/>
  <c r="F18" i="1"/>
  <c r="G18" i="1"/>
  <c r="H18" i="1"/>
  <c r="I18" i="1"/>
  <c r="J18" i="1"/>
  <c r="K18" i="1"/>
  <c r="L18" i="1"/>
  <c r="M18" i="1"/>
  <c r="N18" i="1"/>
  <c r="D18" i="1"/>
  <c r="C18" i="1"/>
  <c r="P18" i="1" l="1"/>
  <c r="B18" i="1" l="1"/>
</calcChain>
</file>

<file path=xl/sharedStrings.xml><?xml version="1.0" encoding="utf-8"?>
<sst xmlns="http://schemas.openxmlformats.org/spreadsheetml/2006/main" count="73" uniqueCount="37">
  <si>
    <t>DESCRIZIONE</t>
  </si>
  <si>
    <t>AVANZO NON VINCOLATO</t>
  </si>
  <si>
    <t>A2/01</t>
  </si>
  <si>
    <t>riserva</t>
  </si>
  <si>
    <t>zeta</t>
  </si>
  <si>
    <t>radiaz_attivi</t>
  </si>
  <si>
    <t>radiaz_passivi</t>
  </si>
  <si>
    <t>TOTALE</t>
  </si>
  <si>
    <t>TOTALE AVANZO</t>
  </si>
  <si>
    <t>AVANZO PROGETTO SKYSEF</t>
  </si>
  <si>
    <t>AVANZO ALTERNANZA SCUOLA-LAVORO</t>
  </si>
  <si>
    <t>AVANZO PROGETTO TRAINEESHIP</t>
  </si>
  <si>
    <t>AVANZO POLO TP 68 FORMANDO SI APPRENDE</t>
  </si>
  <si>
    <t>AVANZO CORSI DI RECUPERO</t>
  </si>
  <si>
    <t>AVANZO PON SNODI FORMATIVI</t>
  </si>
  <si>
    <t>Avanzo decoro</t>
  </si>
  <si>
    <t>Avanzo spese d'investimento</t>
  </si>
  <si>
    <t>Avanzo funzionamento</t>
  </si>
  <si>
    <t>Avanzo progetto sicurezza</t>
  </si>
  <si>
    <t>Anazo funzionamento didattico</t>
  </si>
  <si>
    <t>A01/2</t>
  </si>
  <si>
    <t>A03</t>
  </si>
  <si>
    <t>Avanzo fondi tirocinanti</t>
  </si>
  <si>
    <t>P01/01</t>
  </si>
  <si>
    <t>P01/02</t>
  </si>
  <si>
    <t>A04/01</t>
  </si>
  <si>
    <t>P04/02</t>
  </si>
  <si>
    <t>A01</t>
  </si>
  <si>
    <t>A03/02</t>
  </si>
  <si>
    <t>A03/08</t>
  </si>
  <si>
    <t>A04</t>
  </si>
  <si>
    <t>A02</t>
  </si>
  <si>
    <t>Avanzo ex art. 31 D.L. 41/2021</t>
  </si>
  <si>
    <t>A01/06</t>
  </si>
  <si>
    <t>P05</t>
  </si>
  <si>
    <t>Avanzo per Gare e concorsi</t>
  </si>
  <si>
    <t>Avanzo Vincolato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</si>
</sst>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1" applyFont="1"/>
    <xf numFmtId="43" fontId="0" fillId="0" borderId="0" xfId="0" applyNumberFormat="1"/>
    <xf numFmtId="0" fontId="0" fillId="0" borderId="1" xfId="0" applyBorder="1"/>
    <xf numFmtId="43" fontId="0" fillId="0" borderId="1" xfId="1" applyFont="1" applyBorder="1"/>
    <xf numFmtId="43" fontId="2" fillId="0" borderId="1" xfId="1" applyFont="1" applyFill="1" applyBorder="1"/>
    <xf numFmtId="0" fontId="0" fillId="0" borderId="2" xfId="0" applyFill="1" applyBorder="1"/>
    <xf numFmtId="0" fontId="0" fillId="0" borderId="2" xfId="0" applyBorder="1"/>
    <xf numFmtId="43" fontId="2" fillId="2" borderId="1" xfId="1" applyFont="1" applyFill="1" applyBorder="1"/>
    <xf numFmtId="0" fontId="0" fillId="0" borderId="0" xfId="0" applyFill="1"/>
    <xf numFmtId="43" fontId="2" fillId="3" borderId="1" xfId="1" applyFont="1" applyFill="1" applyBorder="1"/>
    <xf numFmtId="164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3"/>
  <sheetViews>
    <sheetView tabSelected="1" workbookViewId="0">
      <pane xSplit="1" ySplit="1" topLeftCell="N2" activePane="bottomRight" state="frozen"/>
      <selection pane="topRight" activeCell="B1" sqref="B1"/>
      <selection pane="bottomLeft" activeCell="A2" sqref="A2"/>
      <selection pane="bottomRight" activeCell="U28" sqref="U28"/>
    </sheetView>
  </sheetViews>
  <sheetFormatPr defaultRowHeight="15" x14ac:dyDescent="0.25"/>
  <cols>
    <col min="1" max="1" width="50.7109375" customWidth="1"/>
    <col min="2" max="2" width="10.7109375" bestFit="1" customWidth="1"/>
    <col min="3" max="4" width="10.7109375" customWidth="1"/>
    <col min="5" max="7" width="10.5703125" bestFit="1" customWidth="1"/>
    <col min="8" max="8" width="9.28515625" bestFit="1" customWidth="1"/>
    <col min="9" max="9" width="9.7109375" bestFit="1" customWidth="1"/>
    <col min="10" max="10" width="10.7109375" bestFit="1" customWidth="1"/>
    <col min="11" max="11" width="10.7109375" customWidth="1"/>
    <col min="12" max="13" width="9.7109375" bestFit="1" customWidth="1"/>
    <col min="14" max="15" width="11.5703125" customWidth="1"/>
    <col min="16" max="16" width="12.42578125" customWidth="1"/>
    <col min="17" max="17" width="11.5703125" bestFit="1" customWidth="1"/>
    <col min="18" max="18" width="13.85546875" customWidth="1"/>
    <col min="19" max="19" width="14.140625" customWidth="1"/>
    <col min="20" max="20" width="14" customWidth="1"/>
    <col min="21" max="21" width="65" customWidth="1"/>
  </cols>
  <sheetData>
    <row r="1" spans="1:21" x14ac:dyDescent="0.25">
      <c r="A1" s="3" t="s">
        <v>0</v>
      </c>
      <c r="B1" s="3" t="s">
        <v>27</v>
      </c>
      <c r="C1" s="3" t="s">
        <v>20</v>
      </c>
      <c r="D1" s="3" t="s">
        <v>33</v>
      </c>
      <c r="E1" s="3" t="s">
        <v>31</v>
      </c>
      <c r="F1" s="3" t="s">
        <v>2</v>
      </c>
      <c r="G1" s="3" t="s">
        <v>21</v>
      </c>
      <c r="H1" s="3" t="s">
        <v>28</v>
      </c>
      <c r="I1" s="3" t="s">
        <v>29</v>
      </c>
      <c r="J1" s="3" t="s">
        <v>30</v>
      </c>
      <c r="K1" s="3" t="s">
        <v>25</v>
      </c>
      <c r="L1" s="3" t="s">
        <v>23</v>
      </c>
      <c r="M1" s="3" t="s">
        <v>24</v>
      </c>
      <c r="N1" s="3" t="s">
        <v>26</v>
      </c>
      <c r="O1" s="3" t="s">
        <v>34</v>
      </c>
      <c r="P1" s="3" t="s">
        <v>3</v>
      </c>
      <c r="Q1" s="3" t="s">
        <v>4</v>
      </c>
      <c r="R1" s="3" t="s">
        <v>5</v>
      </c>
      <c r="S1" s="3" t="s">
        <v>6</v>
      </c>
      <c r="T1" s="3" t="s">
        <v>7</v>
      </c>
      <c r="U1" s="3" t="s">
        <v>0</v>
      </c>
    </row>
    <row r="2" spans="1:21" x14ac:dyDescent="0.25">
      <c r="A2" s="3" t="s">
        <v>1</v>
      </c>
      <c r="B2" s="4"/>
      <c r="C2" s="4"/>
      <c r="D2" s="4"/>
      <c r="E2" s="4">
        <v>13486.8</v>
      </c>
      <c r="F2" s="4"/>
      <c r="G2" s="4">
        <v>24188.09</v>
      </c>
      <c r="H2" s="4"/>
      <c r="I2" s="4"/>
      <c r="J2" s="4"/>
      <c r="K2" s="4"/>
      <c r="L2" s="4"/>
      <c r="M2" s="4"/>
      <c r="N2" s="4">
        <v>0</v>
      </c>
      <c r="O2" s="4"/>
      <c r="P2" s="4">
        <v>1500</v>
      </c>
      <c r="Q2" s="4"/>
      <c r="R2" s="4"/>
      <c r="S2" s="4"/>
      <c r="T2" s="8">
        <f>SUM(B2:S2)</f>
        <v>39174.89</v>
      </c>
      <c r="U2" s="3" t="s">
        <v>1</v>
      </c>
    </row>
    <row r="3" spans="1:21" x14ac:dyDescent="0.25">
      <c r="A3" s="3" t="s">
        <v>15</v>
      </c>
      <c r="B3" s="4">
        <v>6702.88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0">
        <f t="shared" ref="T3:T17" si="0">SUM(B3:S3)</f>
        <v>6702.88</v>
      </c>
      <c r="U3" s="3" t="s">
        <v>15</v>
      </c>
    </row>
    <row r="4" spans="1:21" x14ac:dyDescent="0.25">
      <c r="A4" s="3" t="s">
        <v>16</v>
      </c>
      <c r="B4" s="4"/>
      <c r="C4" s="4">
        <v>6390.78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10">
        <f t="shared" si="0"/>
        <v>6390.78</v>
      </c>
      <c r="U4" s="3" t="s">
        <v>16</v>
      </c>
    </row>
    <row r="5" spans="1:21" x14ac:dyDescent="0.25">
      <c r="A5" s="3" t="s">
        <v>17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>
        <f t="shared" si="0"/>
        <v>0</v>
      </c>
      <c r="U5" s="3" t="s">
        <v>17</v>
      </c>
    </row>
    <row r="6" spans="1:21" x14ac:dyDescent="0.25">
      <c r="A6" s="3" t="s">
        <v>32</v>
      </c>
      <c r="B6" s="4"/>
      <c r="C6" s="4"/>
      <c r="D6" s="4">
        <v>0.01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0">
        <f t="shared" si="0"/>
        <v>0.01</v>
      </c>
      <c r="U6" s="3" t="s">
        <v>32</v>
      </c>
    </row>
    <row r="7" spans="1:21" x14ac:dyDescent="0.25">
      <c r="A7" s="3" t="s">
        <v>18</v>
      </c>
      <c r="B7" s="4"/>
      <c r="C7" s="4"/>
      <c r="D7" s="4"/>
      <c r="E7" s="4"/>
      <c r="F7" s="4">
        <v>116.72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10">
        <f t="shared" si="0"/>
        <v>116.72</v>
      </c>
      <c r="U7" s="3" t="s">
        <v>18</v>
      </c>
    </row>
    <row r="8" spans="1:21" x14ac:dyDescent="0.25">
      <c r="A8" s="3" t="s">
        <v>19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>
        <f t="shared" si="0"/>
        <v>0</v>
      </c>
      <c r="U8" s="3" t="s">
        <v>19</v>
      </c>
    </row>
    <row r="9" spans="1:21" x14ac:dyDescent="0.25">
      <c r="A9" s="3" t="s">
        <v>9</v>
      </c>
      <c r="B9" s="4"/>
      <c r="C9" s="4"/>
      <c r="D9" s="4"/>
      <c r="E9" s="4"/>
      <c r="F9" s="4"/>
      <c r="G9" s="4"/>
      <c r="H9" s="4">
        <v>844.29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10">
        <f t="shared" si="0"/>
        <v>844.29</v>
      </c>
      <c r="U9" s="3" t="s">
        <v>9</v>
      </c>
    </row>
    <row r="10" spans="1:21" x14ac:dyDescent="0.25">
      <c r="A10" s="7" t="s">
        <v>22</v>
      </c>
      <c r="B10" s="4"/>
      <c r="C10" s="4"/>
      <c r="D10" s="4"/>
      <c r="E10" s="4"/>
      <c r="F10" s="4"/>
      <c r="G10" s="4"/>
      <c r="H10" s="4"/>
      <c r="I10" s="4">
        <v>380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10">
        <f t="shared" si="0"/>
        <v>380</v>
      </c>
      <c r="U10" s="7" t="s">
        <v>22</v>
      </c>
    </row>
    <row r="11" spans="1:21" x14ac:dyDescent="0.25">
      <c r="A11" s="6" t="s">
        <v>10</v>
      </c>
      <c r="B11" s="4"/>
      <c r="C11" s="4"/>
      <c r="D11" s="4"/>
      <c r="E11" s="4"/>
      <c r="F11" s="4"/>
      <c r="G11" s="4"/>
      <c r="H11" s="4"/>
      <c r="I11" s="4"/>
      <c r="J11" s="4">
        <v>19628.88</v>
      </c>
      <c r="K11" s="4"/>
      <c r="L11" s="4"/>
      <c r="M11" s="4"/>
      <c r="N11" s="4"/>
      <c r="O11" s="4"/>
      <c r="P11" s="4"/>
      <c r="Q11" s="4"/>
      <c r="R11" s="4"/>
      <c r="S11" s="4"/>
      <c r="T11" s="10">
        <f t="shared" si="0"/>
        <v>19628.88</v>
      </c>
      <c r="U11" s="6" t="s">
        <v>10</v>
      </c>
    </row>
    <row r="12" spans="1:21" x14ac:dyDescent="0.25">
      <c r="A12" s="6" t="s">
        <v>11</v>
      </c>
      <c r="B12" s="4"/>
      <c r="C12" s="4"/>
      <c r="D12" s="4"/>
      <c r="E12" s="4"/>
      <c r="F12" s="4"/>
      <c r="G12" s="4"/>
      <c r="H12" s="4"/>
      <c r="I12" s="4"/>
      <c r="J12" s="4"/>
      <c r="K12" s="4">
        <v>1105.26</v>
      </c>
      <c r="L12" s="4"/>
      <c r="M12" s="4"/>
      <c r="N12" s="4"/>
      <c r="O12" s="4"/>
      <c r="P12" s="4"/>
      <c r="Q12" s="4"/>
      <c r="R12" s="4"/>
      <c r="S12" s="4"/>
      <c r="T12" s="10">
        <f t="shared" si="0"/>
        <v>1105.26</v>
      </c>
      <c r="U12" s="6" t="s">
        <v>11</v>
      </c>
    </row>
    <row r="13" spans="1:21" x14ac:dyDescent="0.25">
      <c r="A13" s="3" t="s"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>
        <v>7335.57</v>
      </c>
      <c r="M13" s="4"/>
      <c r="N13" s="4"/>
      <c r="O13" s="4"/>
      <c r="P13" s="4"/>
      <c r="Q13" s="4"/>
      <c r="R13" s="4"/>
      <c r="S13" s="4"/>
      <c r="T13" s="10">
        <f t="shared" si="0"/>
        <v>7335.57</v>
      </c>
      <c r="U13" s="3" t="s">
        <v>12</v>
      </c>
    </row>
    <row r="14" spans="1:21" x14ac:dyDescent="0.25">
      <c r="A14" s="3" t="s">
        <v>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v>2172.21</v>
      </c>
      <c r="N14" s="4"/>
      <c r="O14" s="4"/>
      <c r="P14" s="4"/>
      <c r="Q14" s="4"/>
      <c r="R14" s="4"/>
      <c r="S14" s="4"/>
      <c r="T14" s="10">
        <f t="shared" si="0"/>
        <v>2172.21</v>
      </c>
      <c r="U14" s="3" t="s">
        <v>13</v>
      </c>
    </row>
    <row r="15" spans="1:21" x14ac:dyDescent="0.25">
      <c r="A15" s="3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>
        <v>5580.95</v>
      </c>
      <c r="O15" s="4"/>
      <c r="P15" s="4"/>
      <c r="Q15" s="4"/>
      <c r="R15" s="4"/>
      <c r="S15" s="4"/>
      <c r="T15" s="10">
        <f t="shared" si="0"/>
        <v>5580.95</v>
      </c>
      <c r="U15" s="3" t="s">
        <v>14</v>
      </c>
    </row>
    <row r="16" spans="1:21" x14ac:dyDescent="0.25">
      <c r="A16" s="3" t="s">
        <v>35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>
        <v>0.02</v>
      </c>
      <c r="P16" s="4"/>
      <c r="Q16" s="4"/>
      <c r="R16" s="4"/>
      <c r="S16" s="4"/>
      <c r="T16" s="10">
        <f t="shared" si="0"/>
        <v>0.02</v>
      </c>
      <c r="U16" s="3" t="s">
        <v>35</v>
      </c>
    </row>
    <row r="17" spans="1:21" x14ac:dyDescent="0.25">
      <c r="A17" s="3" t="s">
        <v>36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v>843202.87</v>
      </c>
      <c r="R17" s="4">
        <v>-269115.34000000003</v>
      </c>
      <c r="S17" s="4">
        <v>116151.31</v>
      </c>
      <c r="T17" s="5">
        <f t="shared" si="0"/>
        <v>690238.84000000008</v>
      </c>
      <c r="U17" s="3"/>
    </row>
    <row r="18" spans="1:21" x14ac:dyDescent="0.25">
      <c r="A18" s="3" t="s">
        <v>8</v>
      </c>
      <c r="B18" s="4">
        <f t="shared" ref="B18:N18" si="1">SUM(B2:B15)</f>
        <v>6702.88</v>
      </c>
      <c r="C18" s="4">
        <f t="shared" si="1"/>
        <v>6390.78</v>
      </c>
      <c r="D18" s="4">
        <f t="shared" si="1"/>
        <v>0.01</v>
      </c>
      <c r="E18" s="4">
        <f t="shared" si="1"/>
        <v>13486.8</v>
      </c>
      <c r="F18" s="4">
        <f t="shared" si="1"/>
        <v>116.72</v>
      </c>
      <c r="G18" s="4">
        <f t="shared" si="1"/>
        <v>24188.09</v>
      </c>
      <c r="H18" s="4">
        <f t="shared" si="1"/>
        <v>844.29</v>
      </c>
      <c r="I18" s="4">
        <f t="shared" si="1"/>
        <v>380</v>
      </c>
      <c r="J18" s="4">
        <f t="shared" si="1"/>
        <v>19628.88</v>
      </c>
      <c r="K18" s="4">
        <f t="shared" si="1"/>
        <v>1105.26</v>
      </c>
      <c r="L18" s="4">
        <f t="shared" si="1"/>
        <v>7335.57</v>
      </c>
      <c r="M18" s="4">
        <f t="shared" si="1"/>
        <v>2172.21</v>
      </c>
      <c r="N18" s="4">
        <f t="shared" si="1"/>
        <v>5580.95</v>
      </c>
      <c r="O18" s="4">
        <f>SUM(O16)</f>
        <v>0.02</v>
      </c>
      <c r="P18" s="4">
        <f>SUM(P2:P15)</f>
        <v>1500</v>
      </c>
      <c r="Q18" s="4">
        <v>843202.87</v>
      </c>
      <c r="R18" s="4"/>
      <c r="S18" s="4"/>
      <c r="T18" s="5">
        <f>SUM(T2:T17)</f>
        <v>779671.3</v>
      </c>
      <c r="U18" s="3" t="s">
        <v>8</v>
      </c>
    </row>
    <row r="19" spans="1:21" x14ac:dyDescent="0.25">
      <c r="A19" s="3" t="s">
        <v>0</v>
      </c>
      <c r="B19" s="3" t="s">
        <v>27</v>
      </c>
      <c r="C19" s="3" t="s">
        <v>20</v>
      </c>
      <c r="D19" s="3"/>
      <c r="E19" s="3" t="s">
        <v>31</v>
      </c>
      <c r="F19" s="3" t="s">
        <v>2</v>
      </c>
      <c r="G19" s="3" t="s">
        <v>21</v>
      </c>
      <c r="H19" s="3" t="s">
        <v>28</v>
      </c>
      <c r="I19" s="3" t="s">
        <v>29</v>
      </c>
      <c r="J19" s="3" t="s">
        <v>30</v>
      </c>
      <c r="K19" s="3" t="s">
        <v>25</v>
      </c>
      <c r="L19" s="3" t="s">
        <v>23</v>
      </c>
      <c r="M19" s="3" t="s">
        <v>24</v>
      </c>
      <c r="N19" s="3" t="s">
        <v>26</v>
      </c>
      <c r="O19" s="3"/>
      <c r="P19" s="3" t="s">
        <v>3</v>
      </c>
      <c r="Q19" s="3" t="s">
        <v>4</v>
      </c>
      <c r="R19" s="3" t="s">
        <v>5</v>
      </c>
      <c r="S19" s="3" t="s">
        <v>6</v>
      </c>
      <c r="T19" s="3" t="s">
        <v>7</v>
      </c>
      <c r="U19" s="3" t="s">
        <v>0</v>
      </c>
    </row>
    <row r="20" spans="1:2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2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T21" s="2"/>
    </row>
    <row r="22" spans="1:21" x14ac:dyDescent="0.25">
      <c r="B22" s="9"/>
    </row>
    <row r="23" spans="1:21" x14ac:dyDescent="0.25">
      <c r="A23" s="9"/>
      <c r="B23" s="9"/>
      <c r="T23" s="11"/>
    </row>
    <row r="24" spans="1:21" x14ac:dyDescent="0.25">
      <c r="A24" s="9"/>
      <c r="B24" s="9"/>
      <c r="P24" s="2"/>
      <c r="T24" s="2"/>
    </row>
    <row r="25" spans="1:21" x14ac:dyDescent="0.25">
      <c r="A25" s="9"/>
      <c r="B25" s="9"/>
      <c r="T25" s="2"/>
      <c r="U25" s="11"/>
    </row>
    <row r="26" spans="1:21" x14ac:dyDescent="0.25">
      <c r="A26" s="9"/>
      <c r="B26" s="9"/>
    </row>
    <row r="27" spans="1:21" x14ac:dyDescent="0.25">
      <c r="A27" s="9"/>
      <c r="B27" s="9"/>
      <c r="T27" s="2"/>
    </row>
    <row r="28" spans="1:21" x14ac:dyDescent="0.25">
      <c r="A28" s="9"/>
      <c r="B28" s="9"/>
      <c r="T28" s="2"/>
    </row>
    <row r="29" spans="1:21" x14ac:dyDescent="0.25">
      <c r="B29" s="9"/>
      <c r="T29" s="2"/>
    </row>
    <row r="33" spans="20:20" x14ac:dyDescent="0.25">
      <c r="T33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2" sqref="F2:J14"/>
    </sheetView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2022-01-06T07:51:50Z</dcterms:modified>
</cp:coreProperties>
</file>